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/>
  <xr:revisionPtr revIDLastSave="0" documentId="13_ncr:1_{EC77A4CF-BBD2-4383-9660-17599C76A972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žiniaraštis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16" i="1"/>
  <c r="F17" i="1"/>
  <c r="F18" i="1"/>
  <c r="F19" i="1"/>
  <c r="F22" i="1"/>
  <c r="F23" i="1" s="1"/>
  <c r="F14" i="1"/>
  <c r="F11" i="1"/>
  <c r="F10" i="1"/>
  <c r="F9" i="1"/>
  <c r="F12" i="1" l="1"/>
  <c r="F20" i="1"/>
  <c r="F24" i="1" s="1"/>
  <c r="F25" i="1" s="1"/>
  <c r="F26" i="1" l="1"/>
</calcChain>
</file>

<file path=xl/sharedStrings.xml><?xml version="1.0" encoding="utf-8"?>
<sst xmlns="http://schemas.openxmlformats.org/spreadsheetml/2006/main" count="55" uniqueCount="40">
  <si>
    <t>Eil. Nr.</t>
  </si>
  <si>
    <t>Pozicijos</t>
  </si>
  <si>
    <t>Mato        vnt.</t>
  </si>
  <si>
    <t>Kiekis</t>
  </si>
  <si>
    <t>Vnt. kaina be PVM, Eur</t>
  </si>
  <si>
    <t>Suma,                          Eur</t>
  </si>
  <si>
    <t>1.</t>
  </si>
  <si>
    <t>Bendroji dalis</t>
  </si>
  <si>
    <t>1.1.</t>
  </si>
  <si>
    <t>kompl.</t>
  </si>
  <si>
    <t>1.2.</t>
  </si>
  <si>
    <t>Išpildomieji brėžiniai ir kadastriniai matavimai</t>
  </si>
  <si>
    <t/>
  </si>
  <si>
    <t>Viso (Bendroji dalis)</t>
  </si>
  <si>
    <t>2.</t>
  </si>
  <si>
    <t>2.1.</t>
  </si>
  <si>
    <t>2.2.</t>
  </si>
  <si>
    <t>3.1.</t>
  </si>
  <si>
    <t>VISO ( be PVM)</t>
  </si>
  <si>
    <t>PVM</t>
  </si>
  <si>
    <t>VISO su PVM</t>
  </si>
  <si>
    <t>KAINŲ ŽINIARAŠTIS</t>
  </si>
  <si>
    <t>Pirkimo sąlygų 5.1. priedas</t>
  </si>
  <si>
    <t>Vamzdynų bandymai, dezinfekcija, proplovimas, TV diagnostika</t>
  </si>
  <si>
    <t>Gerbūvio tvarkymo darbai</t>
  </si>
  <si>
    <t>Viso (Gerbūvio tvarkymo darbai)</t>
  </si>
  <si>
    <t xml:space="preserve">Projektavimas </t>
  </si>
  <si>
    <t>Statybos darbai</t>
  </si>
  <si>
    <t>Dėklo (DN300) įrengimas po geležinkeliu (uždaru būdu)</t>
  </si>
  <si>
    <t>Slėginių vandentiekio vamzdžių klojimas</t>
  </si>
  <si>
    <t>Nuotekų tinklo vamzdžių klojimas</t>
  </si>
  <si>
    <t>Statybinių atliekų utilizavimas</t>
  </si>
  <si>
    <t>Viso (statybos darbai)</t>
  </si>
  <si>
    <t>2.3.</t>
  </si>
  <si>
    <t>2.4.</t>
  </si>
  <si>
    <t>2.5.</t>
  </si>
  <si>
    <t>Šulinių įrengimas (gelžbetoniniai  DN1000 įrengimas)</t>
  </si>
  <si>
    <t>Šulinių įrengimas (gelžbetoniniai  DN1500 įrengimas)</t>
  </si>
  <si>
    <t>2.6.</t>
  </si>
  <si>
    <t>Aplinkos (gerbūvio), įskaitant apželdinimą, tvarkymas.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</si>
</sst>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b/>
      <sz val="11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b/>
      <sz val="14"/>
      <color indexed="30"/>
      <name val="Times New Roman"/>
      <family val="1"/>
      <charset val="186"/>
    </font>
    <font>
      <b/>
      <sz val="11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i/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</font>
    <font>
      <b/>
      <i/>
      <sz val="11"/>
      <name val="Times New Roman"/>
      <family val="1"/>
      <charset val="186"/>
    </font>
    <font>
      <i/>
      <sz val="12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6">
    <xf numFmtId="0" fontId="0" fillId="0" borderId="0" xfId="0"/>
    <xf numFmtId="0" fontId="0" fillId="0" borderId="0" xfId="0" applyAlignment="1">
      <alignment horizontal="right"/>
    </xf>
    <xf numFmtId="1" fontId="0" fillId="0" borderId="0" xfId="0" applyNumberFormat="1"/>
    <xf numFmtId="1" fontId="4" fillId="0" borderId="7" xfId="1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right" vertical="center" wrapText="1"/>
    </xf>
    <xf numFmtId="0" fontId="8" fillId="2" borderId="13" xfId="2" applyFont="1" applyFill="1" applyBorder="1" applyAlignment="1">
      <alignment horizontal="center" vertical="center" wrapText="1"/>
    </xf>
    <xf numFmtId="0" fontId="8" fillId="2" borderId="14" xfId="2" applyFont="1" applyFill="1" applyBorder="1" applyAlignment="1">
      <alignment horizontal="left" vertical="center" wrapText="1"/>
    </xf>
    <xf numFmtId="0" fontId="9" fillId="2" borderId="14" xfId="2" applyFont="1" applyFill="1" applyBorder="1" applyAlignment="1">
      <alignment horizontal="left" vertical="center" wrapText="1"/>
    </xf>
    <xf numFmtId="1" fontId="9" fillId="2" borderId="14" xfId="2" applyNumberFormat="1" applyFont="1" applyFill="1" applyBorder="1" applyAlignment="1">
      <alignment horizontal="left" vertical="center" wrapText="1"/>
    </xf>
    <xf numFmtId="4" fontId="9" fillId="2" borderId="14" xfId="2" applyNumberFormat="1" applyFont="1" applyFill="1" applyBorder="1" applyAlignment="1">
      <alignment horizontal="right" vertical="center" wrapText="1"/>
    </xf>
    <xf numFmtId="4" fontId="9" fillId="2" borderId="15" xfId="2" applyNumberFormat="1" applyFont="1" applyFill="1" applyBorder="1" applyAlignment="1">
      <alignment horizontal="right" vertical="center" wrapText="1"/>
    </xf>
    <xf numFmtId="0" fontId="10" fillId="0" borderId="5" xfId="2" applyFont="1" applyBorder="1" applyAlignment="1">
      <alignment horizontal="center" vertical="center"/>
    </xf>
    <xf numFmtId="0" fontId="10" fillId="0" borderId="7" xfId="2" applyFont="1" applyBorder="1" applyAlignment="1">
      <alignment horizontal="left" vertical="center" wrapText="1"/>
    </xf>
    <xf numFmtId="0" fontId="10" fillId="0" borderId="7" xfId="2" applyFont="1" applyBorder="1" applyAlignment="1">
      <alignment horizontal="center" vertical="center" wrapText="1"/>
    </xf>
    <xf numFmtId="1" fontId="10" fillId="0" borderId="7" xfId="2" applyNumberFormat="1" applyFont="1" applyBorder="1" applyAlignment="1">
      <alignment horizontal="right" vertical="center" wrapText="1"/>
    </xf>
    <xf numFmtId="4" fontId="10" fillId="0" borderId="7" xfId="2" applyNumberFormat="1" applyFont="1" applyBorder="1" applyAlignment="1">
      <alignment horizontal="right" vertical="center" wrapText="1"/>
    </xf>
    <xf numFmtId="4" fontId="10" fillId="0" borderId="6" xfId="2" applyNumberFormat="1" applyFont="1" applyBorder="1" applyAlignment="1">
      <alignment horizontal="right" vertical="center" wrapText="1"/>
    </xf>
    <xf numFmtId="16" fontId="10" fillId="0" borderId="5" xfId="2" applyNumberFormat="1" applyFont="1" applyBorder="1" applyAlignment="1">
      <alignment horizontal="center" vertical="center"/>
    </xf>
    <xf numFmtId="0" fontId="3" fillId="4" borderId="11" xfId="2" applyFont="1" applyFill="1" applyBorder="1" applyAlignment="1">
      <alignment horizontal="center" vertical="center" wrapText="1"/>
    </xf>
    <xf numFmtId="0" fontId="3" fillId="4" borderId="1" xfId="2" applyFont="1" applyFill="1" applyBorder="1" applyAlignment="1">
      <alignment horizontal="left" vertical="center" wrapText="1"/>
    </xf>
    <xf numFmtId="0" fontId="3" fillId="4" borderId="1" xfId="2" applyFont="1" applyFill="1" applyBorder="1" applyAlignment="1">
      <alignment horizontal="center" vertical="center" wrapText="1"/>
    </xf>
    <xf numFmtId="1" fontId="3" fillId="4" borderId="1" xfId="2" applyNumberFormat="1" applyFont="1" applyFill="1" applyBorder="1" applyAlignment="1">
      <alignment horizontal="right" vertical="center" wrapText="1"/>
    </xf>
    <xf numFmtId="4" fontId="3" fillId="4" borderId="1" xfId="2" applyNumberFormat="1" applyFont="1" applyFill="1" applyBorder="1" applyAlignment="1">
      <alignment horizontal="right" vertical="center" wrapText="1"/>
    </xf>
    <xf numFmtId="4" fontId="11" fillId="4" borderId="12" xfId="2" applyNumberFormat="1" applyFont="1" applyFill="1" applyBorder="1" applyAlignment="1">
      <alignment horizontal="right" vertical="center" wrapText="1"/>
    </xf>
    <xf numFmtId="0" fontId="10" fillId="3" borderId="5" xfId="2" applyFont="1" applyFill="1" applyBorder="1" applyAlignment="1">
      <alignment horizontal="center" vertical="center"/>
    </xf>
    <xf numFmtId="0" fontId="10" fillId="3" borderId="7" xfId="2" applyFont="1" applyFill="1" applyBorder="1" applyAlignment="1">
      <alignment horizontal="left" vertical="center" wrapText="1"/>
    </xf>
    <xf numFmtId="0" fontId="10" fillId="3" borderId="7" xfId="2" applyFont="1" applyFill="1" applyBorder="1" applyAlignment="1">
      <alignment horizontal="center" vertical="center" wrapText="1"/>
    </xf>
    <xf numFmtId="1" fontId="10" fillId="3" borderId="7" xfId="2" applyNumberFormat="1" applyFont="1" applyFill="1" applyBorder="1" applyAlignment="1">
      <alignment horizontal="right" vertical="center" wrapText="1"/>
    </xf>
    <xf numFmtId="4" fontId="10" fillId="3" borderId="7" xfId="2" applyNumberFormat="1" applyFont="1" applyFill="1" applyBorder="1" applyAlignment="1">
      <alignment horizontal="right" vertical="center" wrapText="1"/>
    </xf>
    <xf numFmtId="0" fontId="3" fillId="4" borderId="17" xfId="2" applyFont="1" applyFill="1" applyBorder="1" applyAlignment="1">
      <alignment horizontal="center" vertical="center" wrapText="1"/>
    </xf>
    <xf numFmtId="0" fontId="3" fillId="4" borderId="18" xfId="2" applyFont="1" applyFill="1" applyBorder="1" applyAlignment="1">
      <alignment horizontal="left" vertical="center" wrapText="1"/>
    </xf>
    <xf numFmtId="0" fontId="3" fillId="4" borderId="18" xfId="2" applyFont="1" applyFill="1" applyBorder="1" applyAlignment="1">
      <alignment horizontal="center" vertical="center" wrapText="1"/>
    </xf>
    <xf numFmtId="1" fontId="3" fillId="4" borderId="18" xfId="2" applyNumberFormat="1" applyFont="1" applyFill="1" applyBorder="1" applyAlignment="1">
      <alignment horizontal="right" vertical="center" wrapText="1"/>
    </xf>
    <xf numFmtId="4" fontId="3" fillId="4" borderId="18" xfId="2" applyNumberFormat="1" applyFont="1" applyFill="1" applyBorder="1" applyAlignment="1">
      <alignment horizontal="right" vertical="center" wrapText="1"/>
    </xf>
    <xf numFmtId="4" fontId="11" fillId="4" borderId="19" xfId="2" applyNumberFormat="1" applyFont="1" applyFill="1" applyBorder="1" applyAlignment="1">
      <alignment horizontal="right" vertical="center" wrapText="1"/>
    </xf>
    <xf numFmtId="0" fontId="10" fillId="3" borderId="20" xfId="2" applyFont="1" applyFill="1" applyBorder="1" applyAlignment="1">
      <alignment horizontal="center" vertical="center"/>
    </xf>
    <xf numFmtId="0" fontId="10" fillId="3" borderId="16" xfId="2" applyFont="1" applyFill="1" applyBorder="1" applyAlignment="1">
      <alignment horizontal="center" vertical="center" wrapText="1"/>
    </xf>
    <xf numFmtId="1" fontId="10" fillId="3" borderId="16" xfId="2" applyNumberFormat="1" applyFont="1" applyFill="1" applyBorder="1" applyAlignment="1">
      <alignment horizontal="right" vertical="center" wrapText="1"/>
    </xf>
    <xf numFmtId="4" fontId="10" fillId="3" borderId="16" xfId="2" applyNumberFormat="1" applyFont="1" applyFill="1" applyBorder="1" applyAlignment="1">
      <alignment horizontal="right" vertical="center" wrapText="1"/>
    </xf>
    <xf numFmtId="4" fontId="10" fillId="0" borderId="21" xfId="2" applyNumberFormat="1" applyFont="1" applyBorder="1" applyAlignment="1">
      <alignment horizontal="right" vertical="center" wrapText="1"/>
    </xf>
    <xf numFmtId="4" fontId="10" fillId="3" borderId="6" xfId="2" applyNumberFormat="1" applyFont="1" applyFill="1" applyBorder="1" applyAlignment="1">
      <alignment horizontal="right" vertical="center" wrapText="1"/>
    </xf>
    <xf numFmtId="0" fontId="8" fillId="2" borderId="22" xfId="2" applyFont="1" applyFill="1" applyBorder="1" applyAlignment="1">
      <alignment horizontal="center" vertical="center" wrapText="1"/>
    </xf>
    <xf numFmtId="0" fontId="12" fillId="2" borderId="9" xfId="2" applyFont="1" applyFill="1" applyBorder="1" applyAlignment="1">
      <alignment horizontal="left" vertical="center" wrapText="1"/>
    </xf>
    <xf numFmtId="0" fontId="9" fillId="2" borderId="3" xfId="2" applyFont="1" applyFill="1" applyBorder="1" applyAlignment="1">
      <alignment horizontal="left" vertical="center" wrapText="1"/>
    </xf>
    <xf numFmtId="1" fontId="9" fillId="2" borderId="3" xfId="2" applyNumberFormat="1" applyFont="1" applyFill="1" applyBorder="1" applyAlignment="1">
      <alignment horizontal="left" vertical="center" wrapText="1"/>
    </xf>
    <xf numFmtId="4" fontId="9" fillId="2" borderId="3" xfId="2" applyNumberFormat="1" applyFont="1" applyFill="1" applyBorder="1" applyAlignment="1">
      <alignment horizontal="right" vertical="center" wrapText="1"/>
    </xf>
    <xf numFmtId="4" fontId="9" fillId="2" borderId="23" xfId="2" applyNumberFormat="1" applyFont="1" applyFill="1" applyBorder="1" applyAlignment="1">
      <alignment horizontal="right" vertical="center" wrapText="1"/>
    </xf>
    <xf numFmtId="0" fontId="3" fillId="4" borderId="2" xfId="2" applyFont="1" applyFill="1" applyBorder="1" applyAlignment="1">
      <alignment horizontal="center" vertical="center" wrapText="1"/>
    </xf>
    <xf numFmtId="0" fontId="3" fillId="4" borderId="4" xfId="2" applyFont="1" applyFill="1" applyBorder="1" applyAlignment="1">
      <alignment horizontal="left" vertical="center" wrapText="1"/>
    </xf>
    <xf numFmtId="0" fontId="3" fillId="4" borderId="4" xfId="2" applyFont="1" applyFill="1" applyBorder="1" applyAlignment="1">
      <alignment horizontal="center" vertical="center" wrapText="1"/>
    </xf>
    <xf numFmtId="1" fontId="3" fillId="4" borderId="4" xfId="2" applyNumberFormat="1" applyFont="1" applyFill="1" applyBorder="1" applyAlignment="1">
      <alignment horizontal="right" vertical="center" wrapText="1"/>
    </xf>
    <xf numFmtId="4" fontId="3" fillId="4" borderId="4" xfId="2" applyNumberFormat="1" applyFont="1" applyFill="1" applyBorder="1" applyAlignment="1">
      <alignment horizontal="right" vertical="center" wrapText="1"/>
    </xf>
    <xf numFmtId="4" fontId="11" fillId="4" borderId="24" xfId="2" applyNumberFormat="1" applyFont="1" applyFill="1" applyBorder="1" applyAlignment="1">
      <alignment horizontal="right" vertical="center" wrapText="1"/>
    </xf>
    <xf numFmtId="0" fontId="9" fillId="0" borderId="8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left" vertical="center" wrapText="1"/>
    </xf>
    <xf numFmtId="0" fontId="8" fillId="0" borderId="9" xfId="2" applyFont="1" applyBorder="1" applyAlignment="1">
      <alignment horizontal="center" vertical="center" wrapText="1"/>
    </xf>
    <xf numFmtId="1" fontId="8" fillId="0" borderId="9" xfId="2" applyNumberFormat="1" applyFont="1" applyBorder="1" applyAlignment="1">
      <alignment horizontal="right" vertical="center" wrapText="1"/>
    </xf>
    <xf numFmtId="4" fontId="8" fillId="0" borderId="9" xfId="2" applyNumberFormat="1" applyFont="1" applyBorder="1" applyAlignment="1">
      <alignment horizontal="right" vertical="center" wrapText="1"/>
    </xf>
    <xf numFmtId="4" fontId="8" fillId="0" borderId="10" xfId="2" applyNumberFormat="1" applyFont="1" applyBorder="1" applyAlignment="1">
      <alignment horizontal="right" vertical="center" wrapText="1"/>
    </xf>
    <xf numFmtId="0" fontId="9" fillId="0" borderId="5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left" vertical="center" wrapText="1"/>
    </xf>
    <xf numFmtId="0" fontId="8" fillId="0" borderId="7" xfId="2" applyFont="1" applyBorder="1" applyAlignment="1">
      <alignment horizontal="center" vertical="center" wrapText="1"/>
    </xf>
    <xf numFmtId="1" fontId="8" fillId="0" borderId="7" xfId="2" applyNumberFormat="1" applyFont="1" applyBorder="1" applyAlignment="1">
      <alignment horizontal="right" vertical="center" wrapText="1"/>
    </xf>
    <xf numFmtId="4" fontId="8" fillId="0" borderId="7" xfId="2" applyNumberFormat="1" applyFont="1" applyBorder="1" applyAlignment="1">
      <alignment horizontal="right" vertical="center" wrapText="1"/>
    </xf>
    <xf numFmtId="4" fontId="13" fillId="0" borderId="6" xfId="2" applyNumberFormat="1" applyFont="1" applyBorder="1" applyAlignment="1">
      <alignment horizontal="right" vertical="center" wrapText="1"/>
    </xf>
    <xf numFmtId="0" fontId="9" fillId="0" borderId="1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0" fontId="8" fillId="0" borderId="1" xfId="2" applyFont="1" applyBorder="1" applyAlignment="1">
      <alignment horizontal="center" vertical="center" wrapText="1"/>
    </xf>
    <xf numFmtId="1" fontId="8" fillId="0" borderId="1" xfId="2" applyNumberFormat="1" applyFont="1" applyBorder="1" applyAlignment="1">
      <alignment horizontal="right" vertical="center" wrapText="1"/>
    </xf>
    <xf numFmtId="4" fontId="8" fillId="0" borderId="1" xfId="2" applyNumberFormat="1" applyFont="1" applyBorder="1" applyAlignment="1">
      <alignment horizontal="right" vertical="center" wrapText="1"/>
    </xf>
    <xf numFmtId="4" fontId="8" fillId="0" borderId="12" xfId="2" applyNumberFormat="1" applyFont="1" applyBorder="1" applyAlignment="1">
      <alignment horizontal="right" vertical="center" wrapText="1"/>
    </xf>
    <xf numFmtId="0" fontId="4" fillId="0" borderId="7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5" fillId="0" borderId="0" xfId="1" applyFont="1" applyAlignment="1" applyProtection="1">
      <alignment horizontal="left" vertical="center"/>
      <protection locked="0"/>
    </xf>
    <xf numFmtId="0" fontId="0" fillId="0" borderId="7" xfId="0" applyBorder="1"/>
    <xf numFmtId="16" fontId="10" fillId="3" borderId="5" xfId="2" applyNumberFormat="1" applyFont="1" applyFill="1" applyBorder="1" applyAlignment="1">
      <alignment horizontal="center" vertical="center"/>
    </xf>
    <xf numFmtId="0" fontId="0" fillId="0" borderId="16" xfId="0" applyBorder="1"/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right" vertical="center" wrapText="1"/>
    </xf>
  </cellXfs>
  <cellStyles count="3">
    <cellStyle name="Excel Built-in Normal" xfId="2" xr:uid="{00000000-0005-0000-0000-000000000000}"/>
    <cellStyle name="Įprastas" xfId="0" builtinId="0"/>
    <cellStyle name="Įprastas 2" xfId="1" xr:uid="{00000000-0005-0000-0000-000001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"/>
  <sheetViews>
    <sheetView tabSelected="1" zoomScale="85" zoomScaleNormal="85" workbookViewId="0">
      <selection activeCell="B22" sqref="B22"/>
    </sheetView>
  </sheetViews>
  <sheetFormatPr defaultRowHeight="14.5" x14ac:dyDescent="0.35"/>
  <cols>
    <col min="1" max="1" width="7.81640625" customWidth="1"/>
    <col min="2" max="2" width="68.1796875" customWidth="1"/>
    <col min="3" max="3" width="7.54296875" customWidth="1"/>
    <col min="4" max="4" width="11" style="2" customWidth="1"/>
    <col min="5" max="5" width="15" style="1" customWidth="1"/>
    <col min="6" max="6" width="17.08984375" style="1" customWidth="1"/>
  </cols>
  <sheetData>
    <row r="1" spans="1:6" x14ac:dyDescent="0.35">
      <c r="A1" s="73"/>
      <c r="B1" s="73"/>
      <c r="C1" s="74" t="s">
        <v>22</v>
      </c>
      <c r="D1" s="74"/>
      <c r="E1" s="74"/>
      <c r="F1" s="74"/>
    </row>
    <row r="2" spans="1:6" x14ac:dyDescent="0.35">
      <c r="A2" s="73"/>
      <c r="B2" s="73"/>
      <c r="C2" s="73"/>
      <c r="D2" s="73"/>
      <c r="E2" s="73"/>
      <c r="F2" s="73"/>
    </row>
    <row r="3" spans="1:6" x14ac:dyDescent="0.35">
      <c r="A3" s="73"/>
      <c r="B3" s="73"/>
      <c r="C3" s="73"/>
      <c r="D3" s="73"/>
      <c r="E3" s="73"/>
      <c r="F3" s="73"/>
    </row>
    <row r="4" spans="1:6" x14ac:dyDescent="0.35">
      <c r="A4" s="73"/>
      <c r="B4" s="73"/>
      <c r="C4" s="73"/>
      <c r="D4" s="73"/>
      <c r="E4" s="73"/>
      <c r="F4" s="73"/>
    </row>
    <row r="5" spans="1:6" ht="19" thickBot="1" x14ac:dyDescent="0.4">
      <c r="A5" s="75" t="s">
        <v>21</v>
      </c>
      <c r="B5" s="75"/>
      <c r="C5" s="76"/>
      <c r="D5" s="76"/>
      <c r="E5" s="76"/>
      <c r="F5" s="76"/>
    </row>
    <row r="6" spans="1:6" x14ac:dyDescent="0.35">
      <c r="A6" s="80" t="s">
        <v>0</v>
      </c>
      <c r="B6" s="81" t="s">
        <v>1</v>
      </c>
      <c r="C6" s="82" t="s">
        <v>2</v>
      </c>
      <c r="D6" s="81"/>
      <c r="E6" s="81"/>
      <c r="F6" s="83"/>
    </row>
    <row r="7" spans="1:6" ht="28.5" thickBot="1" x14ac:dyDescent="0.4">
      <c r="A7" s="84"/>
      <c r="B7" s="71"/>
      <c r="C7" s="72"/>
      <c r="D7" s="3" t="s">
        <v>3</v>
      </c>
      <c r="E7" s="4" t="s">
        <v>4</v>
      </c>
      <c r="F7" s="85" t="s">
        <v>5</v>
      </c>
    </row>
    <row r="8" spans="1:6" ht="16" thickBot="1" x14ac:dyDescent="0.4">
      <c r="A8" s="5" t="s">
        <v>6</v>
      </c>
      <c r="B8" s="6" t="s">
        <v>7</v>
      </c>
      <c r="C8" s="7"/>
      <c r="D8" s="8"/>
      <c r="E8" s="9"/>
      <c r="F8" s="10"/>
    </row>
    <row r="9" spans="1:6" x14ac:dyDescent="0.35">
      <c r="A9" s="11" t="s">
        <v>8</v>
      </c>
      <c r="B9" s="12" t="s">
        <v>26</v>
      </c>
      <c r="C9" s="13" t="s">
        <v>9</v>
      </c>
      <c r="D9" s="14">
        <v>1</v>
      </c>
      <c r="E9" s="15"/>
      <c r="F9" s="16">
        <f t="shared" ref="F9:F11" si="0">D9*E9</f>
        <v>0</v>
      </c>
    </row>
    <row r="10" spans="1:6" x14ac:dyDescent="0.35">
      <c r="A10" s="17" t="s">
        <v>10</v>
      </c>
      <c r="B10" s="12" t="s">
        <v>23</v>
      </c>
      <c r="C10" s="13" t="s">
        <v>9</v>
      </c>
      <c r="D10" s="14">
        <v>1</v>
      </c>
      <c r="E10" s="15"/>
      <c r="F10" s="16">
        <f>D10*E10</f>
        <v>0</v>
      </c>
    </row>
    <row r="11" spans="1:6" x14ac:dyDescent="0.35">
      <c r="A11" s="11" t="s">
        <v>10</v>
      </c>
      <c r="B11" s="12" t="s">
        <v>11</v>
      </c>
      <c r="C11" s="13" t="s">
        <v>9</v>
      </c>
      <c r="D11" s="14">
        <v>1</v>
      </c>
      <c r="E11" s="15"/>
      <c r="F11" s="16">
        <f t="shared" si="0"/>
        <v>0</v>
      </c>
    </row>
    <row r="12" spans="1:6" ht="15.5" thickBot="1" x14ac:dyDescent="0.4">
      <c r="A12" s="18" t="s">
        <v>12</v>
      </c>
      <c r="B12" s="19" t="s">
        <v>13</v>
      </c>
      <c r="C12" s="20"/>
      <c r="D12" s="21"/>
      <c r="E12" s="22"/>
      <c r="F12" s="23">
        <f>SUM(F9:F11)</f>
        <v>0</v>
      </c>
    </row>
    <row r="13" spans="1:6" ht="16" thickBot="1" x14ac:dyDescent="0.4">
      <c r="A13" s="5" t="s">
        <v>14</v>
      </c>
      <c r="B13" s="6" t="s">
        <v>27</v>
      </c>
      <c r="C13" s="7"/>
      <c r="D13" s="8"/>
      <c r="E13" s="9"/>
      <c r="F13" s="10"/>
    </row>
    <row r="14" spans="1:6" x14ac:dyDescent="0.35">
      <c r="A14" s="35" t="s">
        <v>15</v>
      </c>
      <c r="B14" s="79" t="s">
        <v>28</v>
      </c>
      <c r="C14" s="36" t="s">
        <v>9</v>
      </c>
      <c r="D14" s="37">
        <v>1</v>
      </c>
      <c r="E14" s="38"/>
      <c r="F14" s="39">
        <f t="shared" ref="F14:F19" si="1">D14*E14</f>
        <v>0</v>
      </c>
    </row>
    <row r="15" spans="1:6" x14ac:dyDescent="0.35">
      <c r="A15" s="78" t="s">
        <v>16</v>
      </c>
      <c r="B15" s="77" t="s">
        <v>29</v>
      </c>
      <c r="C15" s="26" t="s">
        <v>9</v>
      </c>
      <c r="D15" s="27">
        <v>1</v>
      </c>
      <c r="E15" s="28"/>
      <c r="F15" s="16">
        <f t="shared" si="1"/>
        <v>0</v>
      </c>
    </row>
    <row r="16" spans="1:6" x14ac:dyDescent="0.35">
      <c r="A16" s="24" t="s">
        <v>33</v>
      </c>
      <c r="B16" s="77" t="s">
        <v>30</v>
      </c>
      <c r="C16" s="26" t="s">
        <v>9</v>
      </c>
      <c r="D16" s="27">
        <v>1</v>
      </c>
      <c r="E16" s="28"/>
      <c r="F16" s="16">
        <f t="shared" si="1"/>
        <v>0</v>
      </c>
    </row>
    <row r="17" spans="1:6" x14ac:dyDescent="0.35">
      <c r="A17" s="78" t="s">
        <v>34</v>
      </c>
      <c r="B17" s="77" t="s">
        <v>36</v>
      </c>
      <c r="C17" s="26" t="s">
        <v>9</v>
      </c>
      <c r="D17" s="27">
        <v>4</v>
      </c>
      <c r="E17" s="28"/>
      <c r="F17" s="16">
        <f t="shared" si="1"/>
        <v>0</v>
      </c>
    </row>
    <row r="18" spans="1:6" x14ac:dyDescent="0.35">
      <c r="A18" s="78" t="s">
        <v>35</v>
      </c>
      <c r="B18" s="77" t="s">
        <v>37</v>
      </c>
      <c r="C18" s="26" t="s">
        <v>9</v>
      </c>
      <c r="D18" s="27">
        <v>12</v>
      </c>
      <c r="E18" s="28"/>
      <c r="F18" s="16">
        <f t="shared" si="1"/>
        <v>0</v>
      </c>
    </row>
    <row r="19" spans="1:6" x14ac:dyDescent="0.35">
      <c r="A19" s="78" t="s">
        <v>38</v>
      </c>
      <c r="B19" s="77" t="s">
        <v>31</v>
      </c>
      <c r="C19" s="26" t="s">
        <v>9</v>
      </c>
      <c r="D19" s="27">
        <v>1</v>
      </c>
      <c r="E19" s="28"/>
      <c r="F19" s="16">
        <f t="shared" si="1"/>
        <v>0</v>
      </c>
    </row>
    <row r="20" spans="1:6" ht="15.5" thickBot="1" x14ac:dyDescent="0.4">
      <c r="A20" s="29" t="s">
        <v>12</v>
      </c>
      <c r="B20" s="30" t="s">
        <v>32</v>
      </c>
      <c r="C20" s="31"/>
      <c r="D20" s="32"/>
      <c r="E20" s="33"/>
      <c r="F20" s="34">
        <f>SUM(F14:F19)</f>
        <v>0</v>
      </c>
    </row>
    <row r="21" spans="1:6" ht="15.5" x14ac:dyDescent="0.35">
      <c r="A21" s="41">
        <v>3</v>
      </c>
      <c r="B21" s="42" t="s">
        <v>24</v>
      </c>
      <c r="C21" s="43"/>
      <c r="D21" s="44"/>
      <c r="E21" s="45"/>
      <c r="F21" s="46"/>
    </row>
    <row r="22" spans="1:6" x14ac:dyDescent="0.35">
      <c r="A22" s="24" t="s">
        <v>17</v>
      </c>
      <c r="B22" s="25" t="s">
        <v>39</v>
      </c>
      <c r="C22" s="26" t="s">
        <v>9</v>
      </c>
      <c r="D22" s="27">
        <v>1</v>
      </c>
      <c r="E22" s="28"/>
      <c r="F22" s="40">
        <f>D22*E22</f>
        <v>0</v>
      </c>
    </row>
    <row r="23" spans="1:6" ht="15.5" thickBot="1" x14ac:dyDescent="0.4">
      <c r="A23" s="47" t="s">
        <v>12</v>
      </c>
      <c r="B23" s="48" t="s">
        <v>25</v>
      </c>
      <c r="C23" s="49"/>
      <c r="D23" s="50"/>
      <c r="E23" s="51"/>
      <c r="F23" s="52">
        <f>SUM(F22:F22)</f>
        <v>0</v>
      </c>
    </row>
    <row r="24" spans="1:6" ht="15.5" x14ac:dyDescent="0.35">
      <c r="A24" s="53" t="s">
        <v>12</v>
      </c>
      <c r="B24" s="54" t="s">
        <v>18</v>
      </c>
      <c r="C24" s="55"/>
      <c r="D24" s="56"/>
      <c r="E24" s="57"/>
      <c r="F24" s="58">
        <f>F20+F12+F23</f>
        <v>0</v>
      </c>
    </row>
    <row r="25" spans="1:6" ht="15.5" x14ac:dyDescent="0.35">
      <c r="A25" s="59" t="s">
        <v>12</v>
      </c>
      <c r="B25" s="60" t="s">
        <v>19</v>
      </c>
      <c r="C25" s="61"/>
      <c r="D25" s="62"/>
      <c r="E25" s="63"/>
      <c r="F25" s="64">
        <f>ROUND(F24*21/100,2)</f>
        <v>0</v>
      </c>
    </row>
    <row r="26" spans="1:6" ht="16" thickBot="1" x14ac:dyDescent="0.4">
      <c r="A26" s="65" t="s">
        <v>12</v>
      </c>
      <c r="B26" s="66" t="s">
        <v>20</v>
      </c>
      <c r="C26" s="67"/>
      <c r="D26" s="68"/>
      <c r="E26" s="69"/>
      <c r="F26" s="70">
        <f>F24+F25</f>
        <v>0</v>
      </c>
    </row>
  </sheetData>
  <mergeCells count="14">
    <mergeCell ref="C1:F1"/>
    <mergeCell ref="A1:B1"/>
    <mergeCell ref="C2:F2"/>
    <mergeCell ref="C3:F3"/>
    <mergeCell ref="A5:B5"/>
    <mergeCell ref="C4:F4"/>
    <mergeCell ref="C5:F5"/>
    <mergeCell ref="A6:A7"/>
    <mergeCell ref="B6:B7"/>
    <mergeCell ref="C6:C7"/>
    <mergeCell ref="D6:F6"/>
    <mergeCell ref="A2:B2"/>
    <mergeCell ref="A3:B3"/>
    <mergeCell ref="A4:B4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žiniaraštis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2025-04-09T09:22:08Z</dcterms:modified>
</cp:coreProperties>
</file>